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77.24.630 с 19.11.25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5" l="1"/>
  <c r="C22" i="5"/>
  <c r="C21" i="5"/>
  <c r="H15" i="5"/>
  <c r="F16" i="5" s="1"/>
  <c r="H16" i="5" s="1"/>
  <c r="F17" i="5" s="1"/>
  <c r="H17" i="5" s="1"/>
  <c r="F18" i="5" s="1"/>
  <c r="H18" i="5" s="1"/>
  <c r="C9" i="5"/>
  <c r="C20" i="5" l="1"/>
</calcChain>
</file>

<file path=xl/sharedStrings.xml><?xml version="1.0" encoding="utf-8"?>
<sst xmlns="http://schemas.openxmlformats.org/spreadsheetml/2006/main" count="38" uniqueCount="36">
  <si>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</si>
  <si>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</si>
  <si>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</si>
  <si>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</si>
  <si>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</si>
  <si>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</si>
  <si>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Протяженность маршрута (км):</t>
  </si>
  <si>
    <t>Вид обмена: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</si>
  <si>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</si>
  <si>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</si>
  <si>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</si>
  <si>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</si>
  <si>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</si>
  <si>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</si>
  <si>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</si>
  <si>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</si>
  <si>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</si>
  <si>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</si>
  <si>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</si>
  <si>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Всего на маршруте</t>
  </si>
  <si>
    <t>Время в пути</t>
  </si>
  <si>
    <t>Время в обмене</t>
  </si>
  <si>
    <t>Обед, перерыв</t>
  </si>
  <si>
    <t>Обед. Перерыв</t>
  </si>
  <si>
    <t>Россыпь, паллеты</t>
  </si>
  <si>
    <t>Мос. Обл. Г. Балашиха, д. Дятловка, д.171</t>
  </si>
  <si>
    <t>Вторник, Четверг, Суббота</t>
  </si>
  <si>
    <t>Выгрузка</t>
  </si>
  <si>
    <t xml:space="preserve">МОСКВА, ПОСЕЛЕНИЕ МАРУШИНСКОЕ КВАРТАЛ 63 дв1с33 </t>
  </si>
  <si>
    <t>ЛЦ ВНУКОВО-2 (ОПС 109440) (корпус-3)</t>
  </si>
  <si>
    <t>ООО НАВИГАТОР</t>
  </si>
  <si>
    <t>5-7  тонн</t>
  </si>
  <si>
    <t xml:space="preserve"> ЛЦ Внуково-2 (ОПС109440) - ООО НАВИГАТОР - ЛЦ Внуково-2 (ОПС109440)</t>
  </si>
  <si>
    <t>Погрузка возврата в ООО НАВИГАТОР</t>
  </si>
  <si>
    <t xml:space="preserve">Выгрузка возврата. Погрузка в ЛЦ ВНУКОВО-2 (ОПС 109440) </t>
  </si>
  <si>
    <t>77.24.630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</si>
</sst>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3" fillId="0" borderId="0" xfId="1" applyFont="1" applyFill="1" applyBorder="1" applyAlignment="1">
      <alignment horizontal="center" vertical="center" wrapText="1"/>
    </xf>
    <xf numFmtId="0" fontId="3" fillId="0" borderId="0" xfId="3" applyFont="1" applyFill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horizontal="left" vertical="center"/>
    </xf>
    <xf numFmtId="14" fontId="4" fillId="2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1" xfId="3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20" fontId="2" fillId="3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20" fontId="3" fillId="3" borderId="1" xfId="1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20" fontId="3" fillId="0" borderId="0" xfId="1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vertical="center"/>
    </xf>
    <xf numFmtId="20" fontId="2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3" fillId="0" borderId="0" xfId="1" applyNumberFormat="1" applyFont="1" applyFill="1" applyBorder="1" applyAlignment="1">
      <alignment vertical="center" wrapText="1"/>
    </xf>
    <xf numFmtId="20" fontId="3" fillId="0" borderId="0" xfId="1" applyNumberFormat="1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horizontal="center" vertical="center" wrapText="1"/>
    </xf>
    <xf numFmtId="20" fontId="3" fillId="0" borderId="0" xfId="3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49" fontId="2" fillId="0" borderId="0" xfId="3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0" xfId="1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1" xfId="0" applyNumberFormat="1" applyFont="1" applyBorder="1" applyAlignment="1">
      <alignment horizontal="left" vertical="center" wrapText="1"/>
    </xf>
    <xf numFmtId="0" fontId="3" fillId="0" borderId="0" xfId="3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20" fontId="2" fillId="2" borderId="1" xfId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Fill="1" applyAlignment="1">
      <alignment horizontal="center" vertical="center"/>
    </xf>
  </cellXfs>
  <cellStyles count="5">
    <cellStyle name="Обычный" xfId="0" builtinId="0"/>
    <cellStyle name="Обычный 21 2" xfId="2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J48"/>
  <sheetViews>
    <sheetView tabSelected="1" zoomScale="70" zoomScaleNormal="70" workbookViewId="0">
      <selection activeCell="A36" sqref="A25:XFD36"/>
    </sheetView>
  </sheetViews>
  <sheetFormatPr defaultColWidth="10.265625" defaultRowHeight="15.4" x14ac:dyDescent="0.45"/>
  <cols>
    <col min="1" max="1" width="4.86328125" style="2" customWidth="1"/>
    <col min="2" max="2" width="49.265625" style="2" customWidth="1"/>
    <col min="3" max="3" width="62.1328125" style="2" customWidth="1"/>
    <col min="4" max="4" width="18.1328125" style="2" customWidth="1"/>
    <col min="5" max="5" width="11.1328125" style="2" customWidth="1"/>
    <col min="6" max="6" width="11.73046875" style="2" customWidth="1"/>
    <col min="7" max="7" width="10.265625" style="2" customWidth="1"/>
    <col min="8" max="8" width="15.1328125" style="2" customWidth="1"/>
    <col min="9" max="9" width="35.265625" style="2" customWidth="1"/>
    <col min="10" max="10" width="32.265625" style="2" customWidth="1"/>
    <col min="11" max="22" width="5.73046875" style="2" customWidth="1"/>
    <col min="23" max="16384" width="10.265625" style="2"/>
  </cols>
  <sheetData>
    <row r="2" spans="1:10" x14ac:dyDescent="0.45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10" ht="17.25" x14ac:dyDescent="0.45">
      <c r="A3" s="43" t="s">
        <v>32</v>
      </c>
      <c r="B3" s="43"/>
      <c r="C3" s="43"/>
      <c r="D3" s="43"/>
      <c r="E3" s="43"/>
      <c r="F3" s="43"/>
      <c r="G3" s="43"/>
      <c r="H3" s="43"/>
      <c r="I3" s="43"/>
    </row>
    <row r="4" spans="1:10" x14ac:dyDescent="0.45">
      <c r="E4" s="3"/>
      <c r="F4" s="3"/>
      <c r="G4" s="3"/>
      <c r="H4" s="3"/>
      <c r="I4" s="3"/>
      <c r="J4" s="3"/>
    </row>
    <row r="5" spans="1:10" ht="17.25" x14ac:dyDescent="0.45">
      <c r="A5" s="2" t="s">
        <v>1</v>
      </c>
      <c r="B5" s="3"/>
      <c r="C5" s="4" t="s">
        <v>2</v>
      </c>
      <c r="I5" s="3"/>
      <c r="J5" s="3"/>
    </row>
    <row r="6" spans="1:10" ht="17.25" x14ac:dyDescent="0.45">
      <c r="A6" s="2" t="s">
        <v>3</v>
      </c>
      <c r="C6" s="4" t="s">
        <v>35</v>
      </c>
      <c r="I6" s="33"/>
    </row>
    <row r="7" spans="1:10" ht="17.25" x14ac:dyDescent="0.45">
      <c r="A7" s="2" t="s">
        <v>4</v>
      </c>
      <c r="C7" s="5">
        <v>45980</v>
      </c>
      <c r="J7" s="33"/>
    </row>
    <row r="8" spans="1:10" ht="17.25" x14ac:dyDescent="0.45">
      <c r="A8" s="2" t="s">
        <v>5</v>
      </c>
      <c r="C8" s="4" t="s">
        <v>26</v>
      </c>
    </row>
    <row r="9" spans="1:10" ht="17.25" x14ac:dyDescent="0.45">
      <c r="A9" s="2" t="s">
        <v>6</v>
      </c>
      <c r="C9" s="4">
        <f>SUM(D15:D18)</f>
        <v>161</v>
      </c>
      <c r="E9" s="39"/>
      <c r="F9" s="39"/>
    </row>
    <row r="10" spans="1:10" ht="17.25" x14ac:dyDescent="0.45">
      <c r="A10" s="2" t="s">
        <v>7</v>
      </c>
      <c r="C10" s="4" t="s">
        <v>24</v>
      </c>
      <c r="E10" s="39"/>
      <c r="F10" s="39"/>
    </row>
    <row r="11" spans="1:10" ht="17.25" x14ac:dyDescent="0.45">
      <c r="A11" s="6" t="s">
        <v>8</v>
      </c>
      <c r="B11" s="6"/>
      <c r="C11" s="4" t="s">
        <v>31</v>
      </c>
    </row>
    <row r="13" spans="1:10" x14ac:dyDescent="0.45">
      <c r="A13" s="38" t="s">
        <v>9</v>
      </c>
      <c r="B13" s="38" t="s">
        <v>10</v>
      </c>
      <c r="C13" s="38" t="s">
        <v>11</v>
      </c>
      <c r="D13" s="38" t="s">
        <v>12</v>
      </c>
      <c r="E13" s="38" t="s">
        <v>13</v>
      </c>
      <c r="F13" s="38"/>
      <c r="G13" s="38"/>
      <c r="H13" s="38"/>
      <c r="I13" s="38" t="s">
        <v>14</v>
      </c>
    </row>
    <row r="14" spans="1:10" ht="45" customHeight="1" x14ac:dyDescent="0.45">
      <c r="A14" s="40"/>
      <c r="B14" s="40"/>
      <c r="C14" s="40"/>
      <c r="D14" s="41"/>
      <c r="E14" s="34" t="s">
        <v>15</v>
      </c>
      <c r="F14" s="34" t="s">
        <v>16</v>
      </c>
      <c r="G14" s="34" t="s">
        <v>17</v>
      </c>
      <c r="H14" s="34" t="s">
        <v>18</v>
      </c>
      <c r="I14" s="38"/>
    </row>
    <row r="15" spans="1:10" ht="35.450000000000003" customHeight="1" x14ac:dyDescent="0.45">
      <c r="A15" s="7">
        <v>2</v>
      </c>
      <c r="B15" s="12" t="s">
        <v>29</v>
      </c>
      <c r="C15" s="32" t="s">
        <v>28</v>
      </c>
      <c r="D15" s="12"/>
      <c r="E15" s="10"/>
      <c r="F15" s="9">
        <v>0.24652777777777776</v>
      </c>
      <c r="G15" s="10">
        <v>2.0833333333333332E-2</v>
      </c>
      <c r="H15" s="9">
        <f>F15+G15</f>
        <v>0.2673611111111111</v>
      </c>
      <c r="I15" s="11" t="s">
        <v>33</v>
      </c>
    </row>
    <row r="16" spans="1:10" ht="35.450000000000003" customHeight="1" x14ac:dyDescent="0.45">
      <c r="A16" s="7">
        <v>3</v>
      </c>
      <c r="B16" s="12" t="s">
        <v>30</v>
      </c>
      <c r="C16" s="8" t="s">
        <v>25</v>
      </c>
      <c r="D16" s="12">
        <v>80</v>
      </c>
      <c r="E16" s="10">
        <v>0.1076388888888889</v>
      </c>
      <c r="F16" s="9">
        <f t="shared" ref="F16:F18" si="0">H15+E16</f>
        <v>0.375</v>
      </c>
      <c r="G16" s="10">
        <v>6.25E-2</v>
      </c>
      <c r="H16" s="13">
        <f>F16+G16</f>
        <v>0.4375</v>
      </c>
      <c r="I16" s="14" t="s">
        <v>34</v>
      </c>
    </row>
    <row r="17" spans="1:10" ht="35.450000000000003" customHeight="1" x14ac:dyDescent="0.45">
      <c r="A17" s="7">
        <v>4</v>
      </c>
      <c r="B17" s="12"/>
      <c r="C17" s="8"/>
      <c r="D17" s="12"/>
      <c r="E17" s="10"/>
      <c r="F17" s="9">
        <f t="shared" si="0"/>
        <v>0.4375</v>
      </c>
      <c r="G17" s="10">
        <v>4.1666666666666664E-2</v>
      </c>
      <c r="H17" s="13">
        <f t="shared" ref="H17:H18" si="1">F17+G17</f>
        <v>0.47916666666666669</v>
      </c>
      <c r="I17" s="14" t="s">
        <v>23</v>
      </c>
    </row>
    <row r="18" spans="1:10" ht="35.450000000000003" customHeight="1" x14ac:dyDescent="0.45">
      <c r="A18" s="7">
        <v>5</v>
      </c>
      <c r="B18" s="12" t="s">
        <v>29</v>
      </c>
      <c r="C18" s="32" t="s">
        <v>28</v>
      </c>
      <c r="D18" s="15">
        <v>81</v>
      </c>
      <c r="E18" s="35">
        <v>0.125</v>
      </c>
      <c r="F18" s="36">
        <f t="shared" si="0"/>
        <v>0.60416666666666674</v>
      </c>
      <c r="G18" s="35">
        <v>4.1666666666666664E-2</v>
      </c>
      <c r="H18" s="37">
        <f t="shared" si="1"/>
        <v>0.64583333333333337</v>
      </c>
      <c r="I18" s="14" t="s">
        <v>27</v>
      </c>
    </row>
    <row r="19" spans="1:10" x14ac:dyDescent="0.45">
      <c r="E19" s="16"/>
      <c r="F19" s="16"/>
      <c r="G19" s="17"/>
      <c r="H19" s="18"/>
      <c r="I19" s="19"/>
      <c r="J19" s="1"/>
    </row>
    <row r="20" spans="1:10" ht="15" customHeight="1" x14ac:dyDescent="0.45">
      <c r="B20" s="20" t="s">
        <v>19</v>
      </c>
      <c r="C20" s="21">
        <f>C21+C22</f>
        <v>0.3576388888888889</v>
      </c>
      <c r="D20" s="22"/>
      <c r="E20" s="23"/>
    </row>
    <row r="21" spans="1:10" ht="15" customHeight="1" x14ac:dyDescent="0.45">
      <c r="B21" s="20" t="s">
        <v>20</v>
      </c>
      <c r="C21" s="21">
        <f>SUM(E15:E18)</f>
        <v>0.2326388888888889</v>
      </c>
      <c r="D21" s="22"/>
      <c r="E21" s="23"/>
      <c r="F21" s="24"/>
      <c r="G21" s="25"/>
      <c r="H21" s="26"/>
    </row>
    <row r="22" spans="1:10" ht="15" customHeight="1" x14ac:dyDescent="0.45">
      <c r="B22" s="20" t="s">
        <v>21</v>
      </c>
      <c r="C22" s="27">
        <f>SUM(G15:G18)-G18</f>
        <v>0.125</v>
      </c>
      <c r="D22" s="22"/>
      <c r="E22" s="23"/>
      <c r="F22" s="24"/>
      <c r="G22" s="28"/>
      <c r="H22" s="28"/>
    </row>
    <row r="23" spans="1:10" ht="15" customHeight="1" x14ac:dyDescent="0.45">
      <c r="B23" s="29" t="s">
        <v>22</v>
      </c>
      <c r="C23" s="27">
        <f>G17</f>
        <v>4.1666666666666664E-2</v>
      </c>
      <c r="D23" s="22"/>
      <c r="E23" s="30"/>
      <c r="F23" s="24"/>
      <c r="G23" s="25"/>
      <c r="H23" s="26"/>
    </row>
    <row r="24" spans="1:10" x14ac:dyDescent="0.45">
      <c r="B24" s="31"/>
      <c r="C24" s="31"/>
      <c r="D24" s="31"/>
      <c r="E24" s="30"/>
    </row>
    <row r="47" spans="5:5" x14ac:dyDescent="0.45">
      <c r="E47" s="31"/>
    </row>
    <row r="48" spans="5:5" x14ac:dyDescent="0.45">
      <c r="E48" s="31"/>
    </row>
  </sheetData>
  <mergeCells count="10">
    <mergeCell ref="E9:F9"/>
    <mergeCell ref="A2:I2"/>
    <mergeCell ref="A3:I3"/>
    <mergeCell ref="I13:I14"/>
    <mergeCell ref="E10:F10"/>
    <mergeCell ref="A13:A14"/>
    <mergeCell ref="B13:B14"/>
    <mergeCell ref="C13:C14"/>
    <mergeCell ref="D13:D14"/>
    <mergeCell ref="E13:H13"/>
  </mergeCells>
  <pageMargins left="0.25" right="0.25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77.24.630 с 19.11.25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2026-05-06T08:17:07Z</dcterms:modified>
</cp:coreProperties>
</file>